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ayfa1" sheetId="1" r:id="rId3"/>
    <sheet state="visible" name="Sayfa2" sheetId="2" r:id="rId4"/>
    <sheet state="visible" name="Sayfa3" sheetId="3" r:id="rId5"/>
  </sheets>
  <definedNames/>
  <calcPr/>
</workbook>
</file>

<file path=xl/sharedStrings.xml><?xml version="1.0" encoding="utf-8"?>
<sst xmlns="http://schemas.openxmlformats.org/spreadsheetml/2006/main" count="21" uniqueCount="21">
  <si>
    <t>ELEKTRİK TESİSLERİNDE BAKIM ONARIM İŞLERİ (ET-SÜT ENTEGRE,RENDERİN,MEYVE SUYU,ASLIM, TAŞAĞIL) TAHMİNİ TUTARLAR</t>
  </si>
  <si>
    <t>NO</t>
  </si>
  <si>
    <t>AY</t>
  </si>
  <si>
    <t>MİKTARLAR</t>
  </si>
  <si>
    <t>PANAGRO</t>
  </si>
  <si>
    <t>ASLIM</t>
  </si>
  <si>
    <t>M. SUYU</t>
  </si>
  <si>
    <t>RENDERİNG</t>
  </si>
  <si>
    <t>TAŞAĞIL</t>
  </si>
  <si>
    <t>TUTARI</t>
  </si>
  <si>
    <t>Şartnamede güçleri belirtilen direk/bina tipi trafo merkezlerinin tamamının, yüksek gerilim işletme sorumluluğu ve kestirimci bakım için mühendislik hizmet bedeli (aylık)</t>
  </si>
  <si>
    <t>25.595 KVA</t>
  </si>
  <si>
    <t>Yeni trafo merkezleri, trafo güçlerindeki artışlar ve işverene ait kiralık yerler için yüksek gerilim işletme sorumluluğu ve kestirimci bakım için mühendislik hizmet bedeli 1 KVA için (aylık)</t>
  </si>
  <si>
    <t>160 KVA</t>
  </si>
  <si>
    <t>Bakım onarım işleri ve önleyici, düzenleyici faaliyetler için kullanılacak malzeme ve işçilik için TEDAŞ 2018 özel işler birim fiyatlarının tamamına uygulanacak indirim/zam yüzdesi</t>
  </si>
  <si>
    <t>Bakım onarım işleri için kullanılacak malzeme ve işçilik için Bayındırlık 2018 fiyatlarının tamamına uygulanacak indirim/zam yüzdesi</t>
  </si>
  <si>
    <t>İşverene ait elektrik tesislerinde ortaya çıkabilecek elektriksel arızalar için arıza-bakım-onarım müdahale bedeli (arıza ihbarı başına)</t>
  </si>
  <si>
    <t>Sadece arıza ihbarı işinde geçerli olmak üzere kilometrik yol bedeli (km başına)</t>
  </si>
  <si>
    <t>Akım ve gerilim harmoniklerinin ölçülmesi (trafo dağıtım panosu başına)</t>
  </si>
  <si>
    <t>Yeni yapılan veya tadil edilen tesislerin sadece proje ve TUS hizmetleri için EMO 2018 birim fiyatlarının tamamına uygulanacak indirim/zam yüzdesi</t>
  </si>
  <si>
    <t>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</si>
</sst>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&quot;TL&quot;"/>
  </numFmts>
  <fonts count="9">
    <font>
      <sz val="11.0"/>
      <color rgb="FF000000"/>
      <name val="Calibri"/>
    </font>
    <font>
      <sz val="11.0"/>
      <name val="Arial"/>
    </font>
    <font>
      <b/>
      <sz val="12.0"/>
      <name val="Arial"/>
    </font>
    <font>
      <b/>
      <sz val="11.0"/>
      <name val="Arial"/>
    </font>
    <font>
      <sz val="11.0"/>
    </font>
    <font/>
    <font>
      <b/>
      <sz val="11.0"/>
      <color rgb="FF000000"/>
      <name val="Arial Narrow"/>
    </font>
    <font>
      <sz val="11.0"/>
      <color rgb="FF000000"/>
      <name val="Arial Narrow"/>
    </font>
    <font>
      <sz val="18.0"/>
      <color rgb="FF000000"/>
      <name val="Arial Narrow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4" xfId="0" applyAlignment="1" applyFont="1" applyNumberFormat="1">
      <alignment vertical="center"/>
    </xf>
    <xf borderId="0" fillId="0" fontId="2" numFmtId="4" xfId="0" applyAlignment="1" applyFont="1" applyNumberFormat="1">
      <alignment horizontal="center" vertical="center"/>
    </xf>
    <xf borderId="1" fillId="2" fontId="3" numFmtId="4" xfId="0" applyAlignment="1" applyBorder="1" applyFill="1" applyFont="1" applyNumberFormat="1">
      <alignment horizontal="center" vertical="center"/>
    </xf>
    <xf borderId="1" fillId="2" fontId="3" numFmtId="4" xfId="0" applyAlignment="1" applyBorder="1" applyFont="1" applyNumberFormat="1">
      <alignment horizontal="left" vertical="center"/>
    </xf>
    <xf borderId="0" fillId="0" fontId="4" numFmtId="0" xfId="0" applyFont="1"/>
    <xf borderId="1" fillId="2" fontId="1" numFmtId="3" xfId="0" applyAlignment="1" applyBorder="1" applyFont="1" applyNumberFormat="1">
      <alignment horizontal="center" shrinkToFit="0" vertical="center" wrapText="1"/>
    </xf>
    <xf borderId="1" fillId="2" fontId="1" numFmtId="4" xfId="0" applyAlignment="1" applyBorder="1" applyFont="1" applyNumberFormat="1">
      <alignment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1" fillId="2" fontId="3" numFmtId="3" xfId="0" applyAlignment="1" applyBorder="1" applyFont="1" applyNumberFormat="1">
      <alignment horizontal="center" shrinkToFit="0" vertical="center" wrapText="1"/>
    </xf>
    <xf borderId="1" fillId="2" fontId="1" numFmtId="164" xfId="0" applyAlignment="1" applyBorder="1" applyFont="1" applyNumberFormat="1">
      <alignment shrinkToFit="0" vertical="center" wrapText="1"/>
    </xf>
    <xf borderId="1" fillId="2" fontId="1" numFmtId="164" xfId="0" applyAlignment="1" applyBorder="1" applyFont="1" applyNumberFormat="1">
      <alignment horizontal="center" shrinkToFit="0" vertical="center" wrapText="1"/>
    </xf>
    <xf borderId="1" fillId="2" fontId="1" numFmtId="3" xfId="0" applyAlignment="1" applyBorder="1" applyFont="1" applyNumberFormat="1">
      <alignment horizontal="center" vertical="center"/>
    </xf>
    <xf borderId="1" fillId="0" fontId="1" numFmtId="4" xfId="0" applyAlignment="1" applyBorder="1" applyFont="1" applyNumberFormat="1">
      <alignment readingOrder="0" shrinkToFit="0" vertical="center" wrapText="1"/>
    </xf>
    <xf borderId="1" fillId="2" fontId="3" numFmtId="4" xfId="0" applyAlignment="1" applyBorder="1" applyFont="1" applyNumberFormat="1">
      <alignment horizontal="center" readingOrder="0" shrinkToFit="0" vertical="center" wrapText="1"/>
    </xf>
    <xf borderId="2" fillId="2" fontId="1" numFmtId="0" xfId="0" applyAlignment="1" applyBorder="1" applyFont="1">
      <alignment horizontal="center" vertical="center"/>
    </xf>
    <xf borderId="3" fillId="0" fontId="5" numFmtId="0" xfId="0" applyBorder="1" applyFont="1"/>
    <xf borderId="4" fillId="0" fontId="5" numFmtId="0" xfId="0" applyBorder="1" applyFont="1"/>
    <xf borderId="1" fillId="2" fontId="1" numFmtId="164" xfId="0" applyAlignment="1" applyBorder="1" applyFont="1" applyNumberFormat="1">
      <alignment horizontal="center" vertical="center"/>
    </xf>
    <xf borderId="2" fillId="2" fontId="1" numFmtId="164" xfId="0" applyAlignment="1" applyBorder="1" applyFont="1" applyNumberFormat="1">
      <alignment horizontal="center" shrinkToFit="0" vertical="center" wrapText="1"/>
    </xf>
    <xf borderId="5" fillId="2" fontId="1" numFmtId="4" xfId="0" applyBorder="1" applyFont="1" applyNumberFormat="1"/>
    <xf borderId="2" fillId="2" fontId="3" numFmtId="4" xfId="0" applyAlignment="1" applyBorder="1" applyFont="1" applyNumberFormat="1">
      <alignment horizontal="center"/>
    </xf>
    <xf borderId="1" fillId="2" fontId="3" numFmtId="164" xfId="0" applyAlignment="1" applyBorder="1" applyFont="1" applyNumberFormat="1">
      <alignment horizontal="center" vertical="center"/>
    </xf>
    <xf borderId="0" fillId="0" fontId="1" numFmtId="3" xfId="0" applyAlignment="1" applyFont="1" applyNumberFormat="1">
      <alignment horizontal="center" vertical="center"/>
    </xf>
    <xf borderId="5" fillId="2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7" numFmtId="0" xfId="0" applyAlignment="1" applyFont="1">
      <alignment horizontal="center" vertical="center"/>
    </xf>
    <xf borderId="0" fillId="0" fontId="7" numFmtId="0" xfId="0" applyAlignment="1" applyFont="1">
      <alignment horizontal="left" vertical="center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6.0"/>
    <col customWidth="1" min="2" max="2" width="63.57"/>
    <col customWidth="1" min="3" max="3" width="8.43"/>
    <col customWidth="1" min="4" max="4" width="17.71"/>
    <col customWidth="1" min="5" max="5" width="13.43"/>
    <col customWidth="1" min="6" max="6" width="12.71"/>
    <col customWidth="1" min="7" max="7" width="13.29"/>
    <col customWidth="1" min="8" max="8" width="12.43"/>
    <col customWidth="1" min="9" max="9" width="12.71"/>
    <col customWidth="1" min="10" max="10" width="14.86"/>
    <col customWidth="1" min="11" max="26" width="8.71"/>
  </cols>
  <sheetData>
    <row r="1" ht="25.5" customHeight="1">
      <c r="A1" s="1"/>
      <c r="B1" s="2" t="s">
        <v>0</v>
      </c>
    </row>
    <row r="2" ht="25.5" customHeight="1">
      <c r="A2" s="3" t="s">
        <v>1</v>
      </c>
      <c r="B2" s="4"/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5"/>
      <c r="L2" s="5"/>
      <c r="M2" s="5"/>
      <c r="N2" s="5"/>
      <c r="O2" s="5"/>
    </row>
    <row r="3" ht="52.5" customHeight="1">
      <c r="A3" s="6">
        <v>1.0</v>
      </c>
      <c r="B3" s="7" t="s">
        <v>10</v>
      </c>
      <c r="C3" s="8">
        <v>12.0</v>
      </c>
      <c r="D3" s="9" t="s">
        <v>11</v>
      </c>
      <c r="E3" s="10"/>
      <c r="F3" s="10"/>
      <c r="G3" s="10"/>
      <c r="H3" s="10"/>
      <c r="I3" s="10"/>
      <c r="J3" s="11"/>
      <c r="K3" s="5"/>
      <c r="L3" s="5"/>
      <c r="M3" s="5"/>
      <c r="N3" s="5"/>
      <c r="O3" s="5"/>
    </row>
    <row r="4" ht="52.5" customHeight="1">
      <c r="A4" s="12">
        <f t="shared" ref="A4:A10" si="1">A3+1</f>
        <v>2</v>
      </c>
      <c r="B4" s="7" t="s">
        <v>12</v>
      </c>
      <c r="C4" s="8">
        <v>12.0</v>
      </c>
      <c r="D4" s="9" t="s">
        <v>13</v>
      </c>
      <c r="E4" s="10"/>
      <c r="F4" s="10"/>
      <c r="G4" s="10"/>
      <c r="H4" s="10"/>
      <c r="I4" s="10"/>
      <c r="J4" s="11"/>
      <c r="K4" s="5"/>
      <c r="L4" s="5"/>
      <c r="M4" s="5"/>
      <c r="N4" s="5"/>
      <c r="O4" s="5"/>
    </row>
    <row r="5" ht="52.5" customHeight="1">
      <c r="A5" s="12">
        <f t="shared" si="1"/>
        <v>3</v>
      </c>
      <c r="B5" s="13" t="s">
        <v>14</v>
      </c>
      <c r="C5" s="8">
        <v>12.0</v>
      </c>
      <c r="D5" s="14">
        <v>45000.0</v>
      </c>
      <c r="E5" s="15"/>
      <c r="F5" s="16"/>
      <c r="G5" s="16"/>
      <c r="H5" s="16"/>
      <c r="I5" s="17"/>
      <c r="J5" s="18"/>
      <c r="K5" s="5"/>
      <c r="L5" s="5"/>
      <c r="M5" s="5"/>
      <c r="N5" s="5"/>
      <c r="O5" s="5"/>
    </row>
    <row r="6" ht="52.5" customHeight="1">
      <c r="A6" s="12">
        <f t="shared" si="1"/>
        <v>4</v>
      </c>
      <c r="B6" s="13" t="s">
        <v>15</v>
      </c>
      <c r="C6" s="8">
        <v>12.0</v>
      </c>
      <c r="D6" s="14">
        <v>10000.0</v>
      </c>
      <c r="E6" s="15"/>
      <c r="F6" s="16"/>
      <c r="G6" s="16"/>
      <c r="H6" s="16"/>
      <c r="I6" s="17"/>
      <c r="J6" s="18"/>
      <c r="K6" s="5"/>
      <c r="L6" s="5"/>
      <c r="M6" s="5"/>
      <c r="N6" s="5"/>
      <c r="O6" s="5"/>
    </row>
    <row r="7" ht="52.5" customHeight="1">
      <c r="A7" s="12">
        <f t="shared" si="1"/>
        <v>5</v>
      </c>
      <c r="B7" s="7" t="s">
        <v>16</v>
      </c>
      <c r="C7" s="8">
        <v>12.0</v>
      </c>
      <c r="D7" s="14">
        <v>20.0</v>
      </c>
      <c r="E7" s="19"/>
      <c r="F7" s="16"/>
      <c r="G7" s="16"/>
      <c r="H7" s="16"/>
      <c r="I7" s="17"/>
      <c r="J7" s="11"/>
      <c r="K7" s="5"/>
      <c r="L7" s="5"/>
      <c r="M7" s="5"/>
      <c r="N7" s="5"/>
      <c r="O7" s="5"/>
    </row>
    <row r="8" ht="52.5" customHeight="1">
      <c r="A8" s="12">
        <f t="shared" si="1"/>
        <v>6</v>
      </c>
      <c r="B8" s="7" t="s">
        <v>17</v>
      </c>
      <c r="C8" s="8">
        <v>12.0</v>
      </c>
      <c r="D8" s="14">
        <v>4000.0</v>
      </c>
      <c r="E8" s="19"/>
      <c r="F8" s="16"/>
      <c r="G8" s="16"/>
      <c r="H8" s="16"/>
      <c r="I8" s="17"/>
      <c r="J8" s="11"/>
      <c r="K8" s="5"/>
      <c r="L8" s="5"/>
      <c r="M8" s="5"/>
      <c r="N8" s="5"/>
      <c r="O8" s="5"/>
    </row>
    <row r="9" ht="63.75" customHeight="1">
      <c r="A9" s="12">
        <f t="shared" si="1"/>
        <v>7</v>
      </c>
      <c r="B9" s="7" t="s">
        <v>18</v>
      </c>
      <c r="C9" s="8">
        <v>12.0</v>
      </c>
      <c r="D9" s="9">
        <v>15.0</v>
      </c>
      <c r="E9" s="19"/>
      <c r="F9" s="16"/>
      <c r="G9" s="16"/>
      <c r="H9" s="16"/>
      <c r="I9" s="17"/>
      <c r="J9" s="11"/>
      <c r="K9" s="5"/>
      <c r="L9" s="5"/>
      <c r="M9" s="5"/>
      <c r="N9" s="5"/>
      <c r="O9" s="5"/>
    </row>
    <row r="10" ht="52.5" customHeight="1">
      <c r="A10" s="12">
        <f t="shared" si="1"/>
        <v>8</v>
      </c>
      <c r="B10" s="13" t="s">
        <v>19</v>
      </c>
      <c r="C10" s="8">
        <v>12.0</v>
      </c>
      <c r="D10" s="9">
        <v>1600.0</v>
      </c>
      <c r="E10" s="15"/>
      <c r="F10" s="16"/>
      <c r="G10" s="16"/>
      <c r="H10" s="16"/>
      <c r="I10" s="17"/>
      <c r="J10" s="18"/>
      <c r="K10" s="5"/>
      <c r="L10" s="5"/>
      <c r="M10" s="5"/>
      <c r="N10" s="5"/>
      <c r="O10" s="5"/>
    </row>
    <row r="11" ht="33.75" customHeight="1">
      <c r="A11" s="20"/>
      <c r="B11" s="20"/>
      <c r="C11" s="20"/>
      <c r="D11" s="20"/>
      <c r="E11" s="21" t="s">
        <v>20</v>
      </c>
      <c r="F11" s="16"/>
      <c r="G11" s="16"/>
      <c r="H11" s="16"/>
      <c r="I11" s="17"/>
      <c r="J11" s="22">
        <f>SUM(J3:J10)</f>
        <v>0</v>
      </c>
      <c r="K11" s="5"/>
      <c r="L11" s="5"/>
      <c r="M11" s="5"/>
      <c r="N11" s="5"/>
      <c r="O11" s="5"/>
    </row>
    <row r="12">
      <c r="A12" s="23"/>
      <c r="B12" s="24"/>
      <c r="C12" s="24"/>
      <c r="D12" s="24"/>
      <c r="E12" s="24"/>
      <c r="F12" s="24"/>
      <c r="G12" s="24"/>
      <c r="H12" s="24"/>
      <c r="I12" s="25"/>
      <c r="J12" s="25"/>
      <c r="K12" s="5"/>
      <c r="L12" s="5"/>
      <c r="M12" s="5"/>
      <c r="N12" s="5"/>
      <c r="O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>
      <c r="A17" s="5"/>
      <c r="B17" s="26"/>
      <c r="C17" s="26"/>
      <c r="D17" s="26"/>
      <c r="E17" s="26"/>
      <c r="F17" s="26"/>
      <c r="G17" s="26"/>
      <c r="H17" s="26"/>
      <c r="I17" s="26"/>
      <c r="K17" s="5"/>
      <c r="L17" s="5"/>
      <c r="M17" s="5"/>
      <c r="N17" s="5"/>
      <c r="O17" s="5"/>
    </row>
    <row r="18">
      <c r="A18" s="5"/>
      <c r="B18" s="26"/>
      <c r="C18" s="26"/>
      <c r="D18" s="26"/>
      <c r="E18" s="27"/>
      <c r="F18" s="27"/>
      <c r="G18" s="27"/>
      <c r="H18" s="27"/>
      <c r="I18" s="26"/>
      <c r="K18" s="5"/>
      <c r="L18" s="5"/>
      <c r="M18" s="5"/>
      <c r="N18" s="5"/>
      <c r="O18" s="5"/>
    </row>
    <row r="19">
      <c r="A19" s="5"/>
      <c r="B19" s="26"/>
      <c r="C19" s="26"/>
      <c r="D19" s="26"/>
      <c r="E19" s="27"/>
      <c r="F19" s="27"/>
      <c r="G19" s="27"/>
      <c r="H19" s="27"/>
      <c r="I19" s="26"/>
      <c r="K19" s="5"/>
      <c r="L19" s="5"/>
      <c r="M19" s="5"/>
      <c r="N19" s="5"/>
      <c r="O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7">
      <c r="A27" s="28"/>
    </row>
    <row r="28">
      <c r="A28" s="29"/>
    </row>
    <row r="29">
      <c r="A29" s="29"/>
    </row>
  </sheetData>
  <mergeCells count="11">
    <mergeCell ref="E8:I8"/>
    <mergeCell ref="E9:I9"/>
    <mergeCell ref="B1:J1"/>
    <mergeCell ref="I17:J17"/>
    <mergeCell ref="I18:J18"/>
    <mergeCell ref="I19:J19"/>
    <mergeCell ref="E7:I7"/>
    <mergeCell ref="E5:I5"/>
    <mergeCell ref="E6:I6"/>
    <mergeCell ref="E11:I11"/>
    <mergeCell ref="E10:I10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6" width="8.71"/>
  </cols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6" width="8.71"/>
  </cols>
  <sheetData/>
  <drawing r:id="rId1"/>
</worksheet>
</file>